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\\DISKSTATION\Skupni\4 - DRSI CESTE\09 KONZULTANT\04 KONZ V-Z (2023)\02 RD\verzija 8 - 15-6-23\"/>
    </mc:Choice>
  </mc:AlternateContent>
  <xr:revisionPtr revIDLastSave="0" documentId="13_ncr:1_{C1C5AB00-18A6-4DBC-8FDB-A443F53B77F7}" xr6:coauthVersionLast="47" xr6:coauthVersionMax="47" xr10:uidLastSave="{00000000-0000-0000-0000-000000000000}"/>
  <bookViews>
    <workbookView xWindow="3690" yWindow="1065" windowWidth="21600" windowHeight="11385" activeTab="1" xr2:uid="{29EA5655-29A8-490A-8367-F26D77752057}"/>
  </bookViews>
  <sheets>
    <sheet name="PROJEKT VZHOD" sheetId="27" r:id="rId1"/>
    <sheet name="PROJEKT ZAHOD" sheetId="2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6" l="1"/>
  <c r="F29" i="26"/>
  <c r="F27" i="26"/>
  <c r="F26" i="26"/>
  <c r="F25" i="26"/>
  <c r="F24" i="26"/>
  <c r="F22" i="26"/>
  <c r="F21" i="26"/>
  <c r="F19" i="26"/>
  <c r="F18" i="26"/>
  <c r="F17" i="26"/>
  <c r="F15" i="26"/>
  <c r="F14" i="26"/>
  <c r="F13" i="26"/>
  <c r="F12" i="26"/>
  <c r="F11" i="26"/>
  <c r="F15" i="27"/>
  <c r="F14" i="27"/>
  <c r="F11" i="27"/>
  <c r="F29" i="27"/>
  <c r="F27" i="27"/>
  <c r="F26" i="27"/>
  <c r="F25" i="27"/>
  <c r="F24" i="27"/>
  <c r="F22" i="27"/>
  <c r="F21" i="27"/>
  <c r="F19" i="27"/>
  <c r="F18" i="27"/>
  <c r="F17" i="27"/>
  <c r="F13" i="27"/>
  <c r="F12" i="27"/>
  <c r="F9" i="27"/>
  <c r="F30" i="27" l="1"/>
  <c r="F32" i="27" s="1"/>
  <c r="F31" i="27" l="1"/>
  <c r="F30" i="26" l="1"/>
  <c r="F31" i="26" s="1"/>
  <c r="F32" i="26" l="1"/>
</calcChain>
</file>

<file path=xl/sharedStrings.xml><?xml version="1.0" encoding="utf-8"?>
<sst xmlns="http://schemas.openxmlformats.org/spreadsheetml/2006/main" count="140" uniqueCount="55">
  <si>
    <t>PONUDBENA CENA SKLOPA</t>
  </si>
  <si>
    <t>NAZIV STORITVE</t>
  </si>
  <si>
    <t>ŠT.</t>
  </si>
  <si>
    <t xml:space="preserve">1. </t>
  </si>
  <si>
    <t>A.1</t>
  </si>
  <si>
    <t>A.2</t>
  </si>
  <si>
    <t>A.3</t>
  </si>
  <si>
    <t>A.4</t>
  </si>
  <si>
    <t>A.5</t>
  </si>
  <si>
    <t>B.1</t>
  </si>
  <si>
    <t>B.2</t>
  </si>
  <si>
    <t>B.3. </t>
  </si>
  <si>
    <t>C.1</t>
  </si>
  <si>
    <t>C.2</t>
  </si>
  <si>
    <t>D.1</t>
  </si>
  <si>
    <t>D.2</t>
  </si>
  <si>
    <t>D.3</t>
  </si>
  <si>
    <t>D.4</t>
  </si>
  <si>
    <t>IN.1 </t>
  </si>
  <si>
    <t>ura</t>
  </si>
  <si>
    <t>kom</t>
  </si>
  <si>
    <t>SKUPAJ brez DDV</t>
  </si>
  <si>
    <t>DDV 22%</t>
  </si>
  <si>
    <t>SKUPAJ z DDV</t>
  </si>
  <si>
    <t>novogradnje (NOVO), kolesarske povezave (KOLE)</t>
  </si>
  <si>
    <t>obvoznice (OBVO)</t>
  </si>
  <si>
    <t>novogradnje premostitvenih objektov (OBJN), nadomestne gradnje premostitvenih objektov (OBJD)</t>
  </si>
  <si>
    <t>ureditev cest skozi naselja (URED)</t>
  </si>
  <si>
    <t>rekonstrukcije (REKO), rekonstrukcije premostitvenih objektov (OBJR), sanacije premostitvenih objektov (OBJS)</t>
  </si>
  <si>
    <t>obnove cest (OBNO), modernizacija ceste (MODE), sanacija propustov (PROP)</t>
  </si>
  <si>
    <t>preplastitev voziščne konstrukcije  (PREP), ureditev križišč (KRIŽ)</t>
  </si>
  <si>
    <t>varstvo okolja zaradi prometa (OKOL)</t>
  </si>
  <si>
    <t xml:space="preserve">izdelava projektnih nalog za izvedbeni načrt </t>
  </si>
  <si>
    <t xml:space="preserve">izdelava dokumentov identifikacije investicijskih projektov (DIIP) </t>
  </si>
  <si>
    <t>izdelava poročila o izvedbi investicijskih projektov oziroma poročila o zaključku investicije</t>
  </si>
  <si>
    <t xml:space="preserve">izdelava poročil o učinkih investicije za investicijske projekte </t>
  </si>
  <si>
    <t>izdelava projektnih nalog za predinvesticijske zasnove (PIZ)</t>
  </si>
  <si>
    <t>izdelava projektnih nalog za investicijski program (INV-P)</t>
  </si>
  <si>
    <t>(1)</t>
  </si>
  <si>
    <t>(2)</t>
  </si>
  <si>
    <t>(3)</t>
  </si>
  <si>
    <t>(4)=(2)*(3)</t>
  </si>
  <si>
    <t>ENOTA MERE</t>
  </si>
  <si>
    <t>KOLIČINA</t>
  </si>
  <si>
    <t>CENA NA ENOTO 
v EUR 
brez DDV</t>
  </si>
  <si>
    <t>SKUPNA CENA
v EUR 
brez DDV</t>
  </si>
  <si>
    <t>PONUDNIK (vpišite naziv ponudnika)</t>
  </si>
  <si>
    <t>konzultantske storitve strokovnjakov</t>
  </si>
  <si>
    <t>SPECIFIKACIJA PONUDBENE CENE
"PROJEKT VZHOD"</t>
  </si>
  <si>
    <t>SPECIFIKACIJA PONUDBENE CENE
"PROJEKT ZAHOD"</t>
  </si>
  <si>
    <t>sanacija brežin (BREZ), sanacija plazov (PLAZ), sanacija opornih in podpornih konstrukcij (ZIDS)</t>
  </si>
  <si>
    <t xml:space="preserve">Izdelava projektnih nalog za naslednje ukrepe: </t>
  </si>
  <si>
    <t>Investicijska dokumentacija:</t>
  </si>
  <si>
    <t>Konzultantske storitve:</t>
  </si>
  <si>
    <t>Izdelava projektnih nalog za izvedbo investicijskih vzdrževalnih del: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</si>
</sst>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2"/>
      <color rgb="FF3F3F76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5" fillId="0" borderId="0"/>
    <xf numFmtId="0" fontId="9" fillId="3" borderId="0" applyNumberFormat="0" applyBorder="0" applyAlignment="0" applyProtection="0"/>
    <xf numFmtId="0" fontId="10" fillId="4" borderId="5" applyNumberFormat="0" applyAlignment="0" applyProtection="0"/>
    <xf numFmtId="0" fontId="11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wrapText="1"/>
    </xf>
    <xf numFmtId="44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/>
    <xf numFmtId="3" fontId="2" fillId="0" borderId="1" xfId="0" applyNumberFormat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avadno" xfId="0" builtinId="0"/>
    <cellStyle name="Navadno 2" xfId="4" xr:uid="{632B61FB-4949-4412-9A94-7018E93FB456}"/>
    <cellStyle name="Nevtralno 2" xfId="2" xr:uid="{C2D33488-4BF4-4477-B86E-F5058A9D1237}"/>
    <cellStyle name="Normal_Sheet1" xfId="1" xr:uid="{FDAAF626-DD9B-4FC5-A891-68BAB2B00069}"/>
    <cellStyle name="Vnos 2" xfId="3" xr:uid="{7BA56FDB-4E59-4CDE-B210-2402C00B9F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E5E05-0926-408A-92C2-694DE17E1FC4}">
  <sheetPr>
    <pageSetUpPr fitToPage="1"/>
  </sheetPr>
  <dimension ref="A1:F32"/>
  <sheetViews>
    <sheetView zoomScale="110" zoomScaleNormal="110" workbookViewId="0">
      <selection activeCell="D31" sqref="D31"/>
    </sheetView>
  </sheetViews>
  <sheetFormatPr defaultColWidth="9.140625" defaultRowHeight="12.75" x14ac:dyDescent="0.2"/>
  <cols>
    <col min="1" max="1" width="8.28515625" style="6" customWidth="1"/>
    <col min="2" max="2" width="59.42578125" style="6" customWidth="1"/>
    <col min="3" max="3" width="9" style="9" customWidth="1"/>
    <col min="4" max="4" width="10.140625" style="19" customWidth="1"/>
    <col min="5" max="5" width="20.140625" style="19" customWidth="1"/>
    <col min="6" max="6" width="24.7109375" style="19" customWidth="1"/>
    <col min="7" max="16384" width="9.140625" style="6"/>
  </cols>
  <sheetData>
    <row r="1" spans="1:6" ht="42" customHeight="1" x14ac:dyDescent="0.2"/>
    <row r="2" spans="1:6" ht="62.1" customHeight="1" x14ac:dyDescent="0.2">
      <c r="A2" s="24" t="s">
        <v>48</v>
      </c>
      <c r="B2" s="24"/>
      <c r="C2" s="24"/>
      <c r="D2" s="24"/>
      <c r="E2" s="24"/>
      <c r="F2" s="24"/>
    </row>
    <row r="3" spans="1:6" ht="36.75" customHeight="1" x14ac:dyDescent="0.2">
      <c r="A3" s="25" t="s">
        <v>46</v>
      </c>
      <c r="B3" s="26"/>
      <c r="C3" s="26"/>
      <c r="D3" s="26"/>
      <c r="E3" s="26"/>
      <c r="F3" s="26"/>
    </row>
    <row r="5" spans="1:6" ht="21" customHeight="1" x14ac:dyDescent="0.2">
      <c r="A5" s="24" t="s">
        <v>2</v>
      </c>
      <c r="B5" s="24" t="s">
        <v>1</v>
      </c>
      <c r="C5" s="27" t="s">
        <v>0</v>
      </c>
      <c r="D5" s="27"/>
      <c r="E5" s="27"/>
      <c r="F5" s="27"/>
    </row>
    <row r="6" spans="1:6" ht="75" customHeight="1" x14ac:dyDescent="0.2">
      <c r="A6" s="24"/>
      <c r="B6" s="24"/>
      <c r="C6" s="13" t="s">
        <v>42</v>
      </c>
      <c r="D6" s="13" t="s">
        <v>43</v>
      </c>
      <c r="E6" s="13" t="s">
        <v>44</v>
      </c>
      <c r="F6" s="13" t="s">
        <v>45</v>
      </c>
    </row>
    <row r="7" spans="1:6" s="21" customFormat="1" ht="12.6" customHeight="1" x14ac:dyDescent="0.2">
      <c r="A7" s="20"/>
      <c r="B7" s="20"/>
      <c r="C7" s="20" t="s">
        <v>38</v>
      </c>
      <c r="D7" s="20" t="s">
        <v>39</v>
      </c>
      <c r="E7" s="20" t="s">
        <v>40</v>
      </c>
      <c r="F7" s="20" t="s">
        <v>41</v>
      </c>
    </row>
    <row r="8" spans="1:6" s="21" customFormat="1" ht="12.6" customHeight="1" x14ac:dyDescent="0.2">
      <c r="A8" s="23" t="s">
        <v>53</v>
      </c>
      <c r="B8" s="23"/>
      <c r="C8" s="20"/>
      <c r="D8" s="20"/>
      <c r="E8" s="20"/>
      <c r="F8" s="20"/>
    </row>
    <row r="9" spans="1:6" x14ac:dyDescent="0.2">
      <c r="A9" s="7" t="s">
        <v>3</v>
      </c>
      <c r="B9" s="2" t="s">
        <v>47</v>
      </c>
      <c r="C9" s="1" t="s">
        <v>19</v>
      </c>
      <c r="D9" s="18">
        <v>30024</v>
      </c>
      <c r="E9" s="10"/>
      <c r="F9" s="10">
        <f>ROUND(D9*E9,2)</f>
        <v>0</v>
      </c>
    </row>
    <row r="10" spans="1:6" ht="12.75" customHeight="1" x14ac:dyDescent="0.2">
      <c r="A10" s="23" t="s">
        <v>52</v>
      </c>
      <c r="B10" s="23"/>
      <c r="C10" s="11"/>
      <c r="D10" s="12"/>
      <c r="E10" s="12"/>
      <c r="F10" s="12"/>
    </row>
    <row r="11" spans="1:6" x14ac:dyDescent="0.2">
      <c r="A11" s="8" t="s">
        <v>4</v>
      </c>
      <c r="B11" s="2" t="s">
        <v>33</v>
      </c>
      <c r="C11" s="1" t="s">
        <v>20</v>
      </c>
      <c r="D11" s="18">
        <v>60</v>
      </c>
      <c r="E11" s="10"/>
      <c r="F11" s="10">
        <f t="shared" ref="F11:F29" si="0">ROUND(D11*E11,2)</f>
        <v>0</v>
      </c>
    </row>
    <row r="12" spans="1:6" ht="25.5" x14ac:dyDescent="0.2">
      <c r="A12" s="8" t="s">
        <v>5</v>
      </c>
      <c r="B12" s="2" t="s">
        <v>34</v>
      </c>
      <c r="C12" s="1" t="s">
        <v>20</v>
      </c>
      <c r="D12" s="18">
        <v>360</v>
      </c>
      <c r="E12" s="10"/>
      <c r="F12" s="10">
        <f t="shared" si="0"/>
        <v>0</v>
      </c>
    </row>
    <row r="13" spans="1:6" x14ac:dyDescent="0.2">
      <c r="A13" s="8" t="s">
        <v>6</v>
      </c>
      <c r="B13" s="2" t="s">
        <v>35</v>
      </c>
      <c r="C13" s="1" t="s">
        <v>20</v>
      </c>
      <c r="D13" s="18">
        <v>60</v>
      </c>
      <c r="E13" s="10"/>
      <c r="F13" s="10">
        <f t="shared" si="0"/>
        <v>0</v>
      </c>
    </row>
    <row r="14" spans="1:6" x14ac:dyDescent="0.2">
      <c r="A14" s="8" t="s">
        <v>7</v>
      </c>
      <c r="B14" s="2" t="s">
        <v>36</v>
      </c>
      <c r="C14" s="1" t="s">
        <v>20</v>
      </c>
      <c r="D14" s="18">
        <v>18</v>
      </c>
      <c r="E14" s="10"/>
      <c r="F14" s="10">
        <f t="shared" si="0"/>
        <v>0</v>
      </c>
    </row>
    <row r="15" spans="1:6" x14ac:dyDescent="0.2">
      <c r="A15" s="8" t="s">
        <v>8</v>
      </c>
      <c r="B15" s="2" t="s">
        <v>37</v>
      </c>
      <c r="C15" s="1" t="s">
        <v>20</v>
      </c>
      <c r="D15" s="18">
        <v>18</v>
      </c>
      <c r="E15" s="10"/>
      <c r="F15" s="10">
        <f t="shared" si="0"/>
        <v>0</v>
      </c>
    </row>
    <row r="16" spans="1:6" ht="12.75" customHeight="1" x14ac:dyDescent="0.2">
      <c r="A16" s="23" t="s">
        <v>51</v>
      </c>
      <c r="B16" s="23"/>
      <c r="C16" s="11"/>
      <c r="D16" s="12"/>
      <c r="E16" s="12"/>
      <c r="F16" s="12"/>
    </row>
    <row r="17" spans="1:6" x14ac:dyDescent="0.2">
      <c r="A17" s="8" t="s">
        <v>9</v>
      </c>
      <c r="B17" s="7" t="s">
        <v>24</v>
      </c>
      <c r="C17" s="1" t="s">
        <v>20</v>
      </c>
      <c r="D17" s="18">
        <v>6</v>
      </c>
      <c r="E17" s="10"/>
      <c r="F17" s="10">
        <f t="shared" si="0"/>
        <v>0</v>
      </c>
    </row>
    <row r="18" spans="1:6" x14ac:dyDescent="0.2">
      <c r="A18" s="8" t="s">
        <v>10</v>
      </c>
      <c r="B18" s="7" t="s">
        <v>25</v>
      </c>
      <c r="C18" s="1" t="s">
        <v>20</v>
      </c>
      <c r="D18" s="18">
        <v>6</v>
      </c>
      <c r="E18" s="10"/>
      <c r="F18" s="10">
        <f t="shared" si="0"/>
        <v>0</v>
      </c>
    </row>
    <row r="19" spans="1:6" ht="25.5" x14ac:dyDescent="0.2">
      <c r="A19" s="8" t="s">
        <v>11</v>
      </c>
      <c r="B19" s="7" t="s">
        <v>26</v>
      </c>
      <c r="C19" s="1" t="s">
        <v>20</v>
      </c>
      <c r="D19" s="18">
        <v>6</v>
      </c>
      <c r="E19" s="10"/>
      <c r="F19" s="10">
        <f t="shared" si="0"/>
        <v>0</v>
      </c>
    </row>
    <row r="20" spans="1:6" ht="12.75" customHeight="1" x14ac:dyDescent="0.2">
      <c r="A20" s="23" t="s">
        <v>51</v>
      </c>
      <c r="B20" s="23"/>
      <c r="C20" s="11"/>
      <c r="D20" s="12"/>
      <c r="E20" s="12"/>
      <c r="F20" s="12"/>
    </row>
    <row r="21" spans="1:6" x14ac:dyDescent="0.2">
      <c r="A21" s="8" t="s">
        <v>12</v>
      </c>
      <c r="B21" s="7" t="s">
        <v>27</v>
      </c>
      <c r="C21" s="1" t="s">
        <v>20</v>
      </c>
      <c r="D21" s="18">
        <v>36</v>
      </c>
      <c r="E21" s="10"/>
      <c r="F21" s="10">
        <f t="shared" si="0"/>
        <v>0</v>
      </c>
    </row>
    <row r="22" spans="1:6" ht="25.5" x14ac:dyDescent="0.2">
      <c r="A22" s="8" t="s">
        <v>13</v>
      </c>
      <c r="B22" s="7" t="s">
        <v>28</v>
      </c>
      <c r="C22" s="1" t="s">
        <v>20</v>
      </c>
      <c r="D22" s="18">
        <v>30</v>
      </c>
      <c r="E22" s="10"/>
      <c r="F22" s="10">
        <f>ROUND(D22*E22,2)</f>
        <v>0</v>
      </c>
    </row>
    <row r="23" spans="1:6" ht="12.75" customHeight="1" x14ac:dyDescent="0.2">
      <c r="A23" s="23" t="s">
        <v>51</v>
      </c>
      <c r="B23" s="23"/>
      <c r="C23" s="11"/>
      <c r="D23" s="12"/>
      <c r="E23" s="12"/>
      <c r="F23" s="12"/>
    </row>
    <row r="24" spans="1:6" ht="25.5" x14ac:dyDescent="0.2">
      <c r="A24" s="8" t="s">
        <v>14</v>
      </c>
      <c r="B24" s="7" t="s">
        <v>29</v>
      </c>
      <c r="C24" s="1" t="s">
        <v>20</v>
      </c>
      <c r="D24" s="18">
        <v>15</v>
      </c>
      <c r="E24" s="10"/>
      <c r="F24" s="10">
        <f t="shared" si="0"/>
        <v>0</v>
      </c>
    </row>
    <row r="25" spans="1:6" ht="25.5" x14ac:dyDescent="0.2">
      <c r="A25" s="8" t="s">
        <v>15</v>
      </c>
      <c r="B25" s="7" t="s">
        <v>50</v>
      </c>
      <c r="C25" s="1" t="s">
        <v>20</v>
      </c>
      <c r="D25" s="18">
        <v>0</v>
      </c>
      <c r="E25" s="10"/>
      <c r="F25" s="10">
        <f>ROUND(D25*E25,2)</f>
        <v>0</v>
      </c>
    </row>
    <row r="26" spans="1:6" x14ac:dyDescent="0.2">
      <c r="A26" s="8" t="s">
        <v>16</v>
      </c>
      <c r="B26" s="7" t="s">
        <v>30</v>
      </c>
      <c r="C26" s="1" t="s">
        <v>20</v>
      </c>
      <c r="D26" s="18">
        <v>21</v>
      </c>
      <c r="E26" s="10"/>
      <c r="F26" s="10">
        <f t="shared" si="0"/>
        <v>0</v>
      </c>
    </row>
    <row r="27" spans="1:6" x14ac:dyDescent="0.2">
      <c r="A27" s="8" t="s">
        <v>17</v>
      </c>
      <c r="B27" s="7" t="s">
        <v>31</v>
      </c>
      <c r="C27" s="1" t="s">
        <v>20</v>
      </c>
      <c r="D27" s="18">
        <v>0</v>
      </c>
      <c r="E27" s="10"/>
      <c r="F27" s="10">
        <f t="shared" si="0"/>
        <v>0</v>
      </c>
    </row>
    <row r="28" spans="1:6" ht="12.75" customHeight="1" x14ac:dyDescent="0.2">
      <c r="A28" s="23" t="s">
        <v>54</v>
      </c>
      <c r="B28" s="23"/>
      <c r="C28" s="11"/>
      <c r="D28" s="12"/>
      <c r="E28" s="12"/>
      <c r="F28" s="12"/>
    </row>
    <row r="29" spans="1:6" x14ac:dyDescent="0.2">
      <c r="A29" s="8" t="s">
        <v>18</v>
      </c>
      <c r="B29" s="7" t="s">
        <v>32</v>
      </c>
      <c r="C29" s="15" t="s">
        <v>20</v>
      </c>
      <c r="D29" s="18">
        <v>15</v>
      </c>
      <c r="E29" s="10"/>
      <c r="F29" s="10">
        <f t="shared" si="0"/>
        <v>0</v>
      </c>
    </row>
    <row r="30" spans="1:6" x14ac:dyDescent="0.2">
      <c r="A30" s="3"/>
      <c r="B30" s="4"/>
      <c r="C30" s="5"/>
      <c r="D30" s="6"/>
      <c r="E30" s="16" t="s">
        <v>21</v>
      </c>
      <c r="F30" s="14">
        <f>SUM(F9:F29)</f>
        <v>0</v>
      </c>
    </row>
    <row r="31" spans="1:6" x14ac:dyDescent="0.2">
      <c r="D31" s="6"/>
      <c r="E31" s="17" t="s">
        <v>22</v>
      </c>
      <c r="F31" s="14">
        <f>ROUND(F30*0.22,2)</f>
        <v>0</v>
      </c>
    </row>
    <row r="32" spans="1:6" x14ac:dyDescent="0.2">
      <c r="D32" s="6"/>
      <c r="E32" s="17" t="s">
        <v>23</v>
      </c>
      <c r="F32" s="14">
        <f>ROUND(F30*1.22,2)</f>
        <v>0</v>
      </c>
    </row>
  </sheetData>
  <mergeCells count="11">
    <mergeCell ref="A10:B10"/>
    <mergeCell ref="A16:B16"/>
    <mergeCell ref="A20:B20"/>
    <mergeCell ref="A23:B23"/>
    <mergeCell ref="A28:B28"/>
    <mergeCell ref="A8:B8"/>
    <mergeCell ref="A2:F2"/>
    <mergeCell ref="A3:F3"/>
    <mergeCell ref="A5:A6"/>
    <mergeCell ref="B5:B6"/>
    <mergeCell ref="C5:F5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71" orientation="portrait" r:id="rId1"/>
  <headerFooter>
    <oddHeader>&amp;L&amp;"Arial,Krepko"&amp;10IZVAJANJE KONZULTANTSKIH STORITEV PRI REALIZACIJI INVESTICIJ NA DRŽAVNIH CESTAH ZA ČASOVNO OBDOBJE 2024-2026</oddHeader>
    <oddFooter>&amp;L&amp;"Arial,Poševno"&amp;10Zadeva: 43001-352/2020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FFB27-4B66-461D-B665-3EB7B60353A4}">
  <sheetPr>
    <pageSetUpPr fitToPage="1"/>
  </sheetPr>
  <dimension ref="A1:F32"/>
  <sheetViews>
    <sheetView tabSelected="1" topLeftCell="A13" zoomScale="110" zoomScaleNormal="110" workbookViewId="0">
      <selection activeCell="F33" sqref="F33"/>
    </sheetView>
  </sheetViews>
  <sheetFormatPr defaultColWidth="9.140625" defaultRowHeight="12.75" x14ac:dyDescent="0.2"/>
  <cols>
    <col min="1" max="1" width="8.28515625" style="6" customWidth="1"/>
    <col min="2" max="2" width="59.42578125" style="6" customWidth="1"/>
    <col min="3" max="3" width="9" style="9" customWidth="1"/>
    <col min="4" max="4" width="10.140625" style="19" customWidth="1"/>
    <col min="5" max="5" width="20.140625" style="19" customWidth="1"/>
    <col min="6" max="6" width="24.7109375" style="19" customWidth="1"/>
    <col min="7" max="16384" width="9.140625" style="6"/>
  </cols>
  <sheetData>
    <row r="1" spans="1:6" ht="42" customHeight="1" x14ac:dyDescent="0.2"/>
    <row r="2" spans="1:6" ht="62.1" customHeight="1" x14ac:dyDescent="0.2">
      <c r="A2" s="24" t="s">
        <v>49</v>
      </c>
      <c r="B2" s="24"/>
      <c r="C2" s="24"/>
      <c r="D2" s="24"/>
      <c r="E2" s="24"/>
      <c r="F2" s="24"/>
    </row>
    <row r="3" spans="1:6" ht="36.75" customHeight="1" x14ac:dyDescent="0.2">
      <c r="A3" s="25" t="s">
        <v>46</v>
      </c>
      <c r="B3" s="26"/>
      <c r="C3" s="26"/>
      <c r="D3" s="26"/>
      <c r="E3" s="26"/>
      <c r="F3" s="26"/>
    </row>
    <row r="5" spans="1:6" ht="21" customHeight="1" x14ac:dyDescent="0.2">
      <c r="A5" s="24" t="s">
        <v>2</v>
      </c>
      <c r="B5" s="24" t="s">
        <v>1</v>
      </c>
      <c r="C5" s="27" t="s">
        <v>0</v>
      </c>
      <c r="D5" s="27"/>
      <c r="E5" s="27"/>
      <c r="F5" s="27"/>
    </row>
    <row r="6" spans="1:6" ht="75" customHeight="1" x14ac:dyDescent="0.2">
      <c r="A6" s="24"/>
      <c r="B6" s="24"/>
      <c r="C6" s="13" t="s">
        <v>42</v>
      </c>
      <c r="D6" s="13" t="s">
        <v>43</v>
      </c>
      <c r="E6" s="13" t="s">
        <v>44</v>
      </c>
      <c r="F6" s="13" t="s">
        <v>45</v>
      </c>
    </row>
    <row r="7" spans="1:6" s="21" customFormat="1" ht="12.6" customHeight="1" x14ac:dyDescent="0.2">
      <c r="A7" s="20"/>
      <c r="B7" s="20"/>
      <c r="C7" s="20" t="s">
        <v>38</v>
      </c>
      <c r="D7" s="20" t="s">
        <v>39</v>
      </c>
      <c r="E7" s="20" t="s">
        <v>40</v>
      </c>
      <c r="F7" s="20" t="s">
        <v>41</v>
      </c>
    </row>
    <row r="8" spans="1:6" s="21" customFormat="1" ht="12.6" customHeight="1" x14ac:dyDescent="0.2">
      <c r="A8" s="23" t="s">
        <v>53</v>
      </c>
      <c r="B8" s="23"/>
      <c r="C8" s="20"/>
      <c r="D8" s="20"/>
      <c r="E8" s="20"/>
      <c r="F8" s="20"/>
    </row>
    <row r="9" spans="1:6" x14ac:dyDescent="0.2">
      <c r="A9" s="7" t="s">
        <v>3</v>
      </c>
      <c r="B9" s="2" t="s">
        <v>47</v>
      </c>
      <c r="C9" s="1" t="s">
        <v>19</v>
      </c>
      <c r="D9" s="22">
        <v>30024</v>
      </c>
      <c r="E9" s="10"/>
      <c r="F9" s="10">
        <f>ROUND(D9*E9,2)</f>
        <v>0</v>
      </c>
    </row>
    <row r="10" spans="1:6" ht="12.75" customHeight="1" x14ac:dyDescent="0.2">
      <c r="A10" s="23" t="s">
        <v>52</v>
      </c>
      <c r="B10" s="23"/>
      <c r="C10" s="11"/>
      <c r="D10" s="12"/>
      <c r="E10" s="12"/>
      <c r="F10" s="12"/>
    </row>
    <row r="11" spans="1:6" x14ac:dyDescent="0.2">
      <c r="A11" s="8" t="s">
        <v>4</v>
      </c>
      <c r="B11" s="2" t="s">
        <v>33</v>
      </c>
      <c r="C11" s="1" t="s">
        <v>20</v>
      </c>
      <c r="D11" s="18">
        <v>60</v>
      </c>
      <c r="E11" s="10"/>
      <c r="F11" s="10">
        <f t="shared" ref="F11:F29" si="0">ROUND(D11*E11,2)</f>
        <v>0</v>
      </c>
    </row>
    <row r="12" spans="1:6" ht="25.5" x14ac:dyDescent="0.2">
      <c r="A12" s="8" t="s">
        <v>5</v>
      </c>
      <c r="B12" s="2" t="s">
        <v>34</v>
      </c>
      <c r="C12" s="1" t="s">
        <v>20</v>
      </c>
      <c r="D12" s="18">
        <v>360</v>
      </c>
      <c r="E12" s="10"/>
      <c r="F12" s="10">
        <f t="shared" si="0"/>
        <v>0</v>
      </c>
    </row>
    <row r="13" spans="1:6" x14ac:dyDescent="0.2">
      <c r="A13" s="8" t="s">
        <v>6</v>
      </c>
      <c r="B13" s="2" t="s">
        <v>35</v>
      </c>
      <c r="C13" s="1" t="s">
        <v>20</v>
      </c>
      <c r="D13" s="18">
        <v>60</v>
      </c>
      <c r="E13" s="10"/>
      <c r="F13" s="10">
        <f t="shared" si="0"/>
        <v>0</v>
      </c>
    </row>
    <row r="14" spans="1:6" x14ac:dyDescent="0.2">
      <c r="A14" s="8" t="s">
        <v>7</v>
      </c>
      <c r="B14" s="2" t="s">
        <v>36</v>
      </c>
      <c r="C14" s="1" t="s">
        <v>20</v>
      </c>
      <c r="D14" s="18">
        <v>18</v>
      </c>
      <c r="E14" s="10"/>
      <c r="F14" s="10">
        <f t="shared" si="0"/>
        <v>0</v>
      </c>
    </row>
    <row r="15" spans="1:6" x14ac:dyDescent="0.2">
      <c r="A15" s="8" t="s">
        <v>8</v>
      </c>
      <c r="B15" s="2" t="s">
        <v>37</v>
      </c>
      <c r="C15" s="1" t="s">
        <v>20</v>
      </c>
      <c r="D15" s="18">
        <v>18</v>
      </c>
      <c r="E15" s="10"/>
      <c r="F15" s="10">
        <f t="shared" si="0"/>
        <v>0</v>
      </c>
    </row>
    <row r="16" spans="1:6" ht="12.75" customHeight="1" x14ac:dyDescent="0.2">
      <c r="A16" s="23" t="s">
        <v>51</v>
      </c>
      <c r="B16" s="23"/>
      <c r="C16" s="11"/>
      <c r="D16" s="12"/>
      <c r="E16" s="12"/>
      <c r="F16" s="12"/>
    </row>
    <row r="17" spans="1:6" x14ac:dyDescent="0.2">
      <c r="A17" s="8" t="s">
        <v>9</v>
      </c>
      <c r="B17" s="7" t="s">
        <v>24</v>
      </c>
      <c r="C17" s="1" t="s">
        <v>20</v>
      </c>
      <c r="D17" s="18">
        <v>6</v>
      </c>
      <c r="E17" s="10"/>
      <c r="F17" s="10">
        <f t="shared" si="0"/>
        <v>0</v>
      </c>
    </row>
    <row r="18" spans="1:6" x14ac:dyDescent="0.2">
      <c r="A18" s="8" t="s">
        <v>10</v>
      </c>
      <c r="B18" s="7" t="s">
        <v>25</v>
      </c>
      <c r="C18" s="1" t="s">
        <v>20</v>
      </c>
      <c r="D18" s="18">
        <v>18</v>
      </c>
      <c r="E18" s="10"/>
      <c r="F18" s="10">
        <f t="shared" si="0"/>
        <v>0</v>
      </c>
    </row>
    <row r="19" spans="1:6" ht="25.5" x14ac:dyDescent="0.2">
      <c r="A19" s="8" t="s">
        <v>11</v>
      </c>
      <c r="B19" s="7" t="s">
        <v>26</v>
      </c>
      <c r="C19" s="1" t="s">
        <v>20</v>
      </c>
      <c r="D19" s="18">
        <v>6</v>
      </c>
      <c r="E19" s="10"/>
      <c r="F19" s="10">
        <f t="shared" si="0"/>
        <v>0</v>
      </c>
    </row>
    <row r="20" spans="1:6" ht="12.75" customHeight="1" x14ac:dyDescent="0.2">
      <c r="A20" s="23" t="s">
        <v>51</v>
      </c>
      <c r="B20" s="23"/>
      <c r="C20" s="11"/>
      <c r="D20" s="12"/>
      <c r="E20" s="12"/>
      <c r="F20" s="12"/>
    </row>
    <row r="21" spans="1:6" x14ac:dyDescent="0.2">
      <c r="A21" s="8" t="s">
        <v>12</v>
      </c>
      <c r="B21" s="7" t="s">
        <v>27</v>
      </c>
      <c r="C21" s="1" t="s">
        <v>20</v>
      </c>
      <c r="D21" s="18">
        <v>30</v>
      </c>
      <c r="E21" s="10"/>
      <c r="F21" s="10">
        <f t="shared" si="0"/>
        <v>0</v>
      </c>
    </row>
    <row r="22" spans="1:6" ht="25.5" x14ac:dyDescent="0.2">
      <c r="A22" s="8" t="s">
        <v>13</v>
      </c>
      <c r="B22" s="7" t="s">
        <v>28</v>
      </c>
      <c r="C22" s="1" t="s">
        <v>20</v>
      </c>
      <c r="D22" s="18">
        <v>36</v>
      </c>
      <c r="E22" s="10"/>
      <c r="F22" s="10">
        <f>ROUND(D22*E22,2)</f>
        <v>0</v>
      </c>
    </row>
    <row r="23" spans="1:6" ht="12.75" customHeight="1" x14ac:dyDescent="0.2">
      <c r="A23" s="23" t="s">
        <v>51</v>
      </c>
      <c r="B23" s="23"/>
      <c r="C23" s="11"/>
      <c r="D23" s="12"/>
      <c r="E23" s="12"/>
      <c r="F23" s="12"/>
    </row>
    <row r="24" spans="1:6" ht="25.5" x14ac:dyDescent="0.2">
      <c r="A24" s="8" t="s">
        <v>14</v>
      </c>
      <c r="B24" s="7" t="s">
        <v>29</v>
      </c>
      <c r="C24" s="1" t="s">
        <v>20</v>
      </c>
      <c r="D24" s="18">
        <v>15</v>
      </c>
      <c r="E24" s="10"/>
      <c r="F24" s="10">
        <f t="shared" si="0"/>
        <v>0</v>
      </c>
    </row>
    <row r="25" spans="1:6" ht="25.5" x14ac:dyDescent="0.2">
      <c r="A25" s="8" t="s">
        <v>15</v>
      </c>
      <c r="B25" s="7" t="s">
        <v>50</v>
      </c>
      <c r="C25" s="1" t="s">
        <v>20</v>
      </c>
      <c r="D25" s="18">
        <v>0</v>
      </c>
      <c r="E25" s="10"/>
      <c r="F25" s="10">
        <f>ROUND(D25*E25,2)</f>
        <v>0</v>
      </c>
    </row>
    <row r="26" spans="1:6" x14ac:dyDescent="0.2">
      <c r="A26" s="8" t="s">
        <v>16</v>
      </c>
      <c r="B26" s="7" t="s">
        <v>30</v>
      </c>
      <c r="C26" s="1" t="s">
        <v>20</v>
      </c>
      <c r="D26" s="18">
        <v>24</v>
      </c>
      <c r="E26" s="10"/>
      <c r="F26" s="10">
        <f t="shared" si="0"/>
        <v>0</v>
      </c>
    </row>
    <row r="27" spans="1:6" x14ac:dyDescent="0.2">
      <c r="A27" s="8" t="s">
        <v>17</v>
      </c>
      <c r="B27" s="7" t="s">
        <v>31</v>
      </c>
      <c r="C27" s="1" t="s">
        <v>20</v>
      </c>
      <c r="D27" s="18">
        <v>0</v>
      </c>
      <c r="E27" s="10"/>
      <c r="F27" s="10">
        <f t="shared" si="0"/>
        <v>0</v>
      </c>
    </row>
    <row r="28" spans="1:6" ht="12.75" customHeight="1" x14ac:dyDescent="0.2">
      <c r="A28" s="23" t="s">
        <v>54</v>
      </c>
      <c r="B28" s="23"/>
      <c r="C28" s="11"/>
      <c r="D28" s="12"/>
      <c r="E28" s="12"/>
      <c r="F28" s="12"/>
    </row>
    <row r="29" spans="1:6" x14ac:dyDescent="0.2">
      <c r="A29" s="8" t="s">
        <v>18</v>
      </c>
      <c r="B29" s="7" t="s">
        <v>32</v>
      </c>
      <c r="C29" s="15" t="s">
        <v>20</v>
      </c>
      <c r="D29" s="18">
        <v>15</v>
      </c>
      <c r="E29" s="10"/>
      <c r="F29" s="10">
        <f t="shared" si="0"/>
        <v>0</v>
      </c>
    </row>
    <row r="30" spans="1:6" x14ac:dyDescent="0.2">
      <c r="A30" s="3"/>
      <c r="B30" s="4"/>
      <c r="C30" s="5"/>
      <c r="D30" s="6"/>
      <c r="E30" s="16" t="s">
        <v>21</v>
      </c>
      <c r="F30" s="14">
        <f>SUM(F9:F29)</f>
        <v>0</v>
      </c>
    </row>
    <row r="31" spans="1:6" x14ac:dyDescent="0.2">
      <c r="D31" s="6"/>
      <c r="E31" s="17" t="s">
        <v>22</v>
      </c>
      <c r="F31" s="14">
        <f>ROUND(F30*0.22,2)</f>
        <v>0</v>
      </c>
    </row>
    <row r="32" spans="1:6" x14ac:dyDescent="0.2">
      <c r="D32" s="6"/>
      <c r="E32" s="17" t="s">
        <v>23</v>
      </c>
      <c r="F32" s="14">
        <f>ROUND(F30*1.22,2)</f>
        <v>0</v>
      </c>
    </row>
  </sheetData>
  <mergeCells count="11">
    <mergeCell ref="A28:B28"/>
    <mergeCell ref="A2:F2"/>
    <mergeCell ref="A3:F3"/>
    <mergeCell ref="A5:A6"/>
    <mergeCell ref="B5:B6"/>
    <mergeCell ref="C5:F5"/>
    <mergeCell ref="A8:B8"/>
    <mergeCell ref="A10:B10"/>
    <mergeCell ref="A16:B16"/>
    <mergeCell ref="A20:B20"/>
    <mergeCell ref="A23:B23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71" orientation="portrait" r:id="rId1"/>
  <headerFooter>
    <oddHeader>&amp;L&amp;"Arial,Krepko"&amp;10IZVAJANJE KONZULTANTSKIH STORITEV PRI REALIZACIJI INVESTICIJ NA DRŽAVNIH CESTAH ZA ČASOVNO OBDOBJE 2024-2026</oddHeader>
    <oddFooter>&amp;L&amp;"Arial,Poševno"&amp;10Zadeva: 43001-352/2020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PROJEKT VZHOD</vt:lpstr>
      <vt:lpstr>PROJEKT ZAHOD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MEA</cp:lastModifiedBy>
  <cp:lastPrinted>2023-06-15T13:52:18Z</cp:lastPrinted>
  <dcterms:created xsi:type="dcterms:W3CDTF">2020-01-09T13:37:59Z</dcterms:created>
  <dcterms:modified xsi:type="dcterms:W3CDTF">2023-06-15T13:52:20Z</dcterms:modified>
</cp:coreProperties>
</file>